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Sheet1!$A$1:$K$31</definedName>
  </definedNames>
  <calcPr calcId="145621" fullPrecision="0"/>
</workbook>
</file>

<file path=xl/calcChain.xml><?xml version="1.0" encoding="utf-8"?>
<calcChain xmlns="http://schemas.openxmlformats.org/spreadsheetml/2006/main">
  <c r="H16" i="1" l="1"/>
  <c r="J16" i="1" s="1"/>
  <c r="I16" i="1" s="1"/>
  <c r="H14" i="1" l="1"/>
  <c r="J14" i="1" s="1"/>
  <c r="I14" i="1" l="1"/>
  <c r="H15" i="1"/>
  <c r="J15" i="1" l="1"/>
  <c r="I15" i="1" s="1"/>
  <c r="H17" i="1" l="1"/>
  <c r="J17" i="1" s="1"/>
  <c r="I17" i="1" l="1"/>
  <c r="H13" i="1"/>
  <c r="J13" i="1" s="1"/>
  <c r="I13" i="1" l="1"/>
  <c r="H18" i="1" l="1"/>
  <c r="J18" i="1"/>
  <c r="I18" i="1" l="1"/>
</calcChain>
</file>

<file path=xl/sharedStrings.xml><?xml version="1.0" encoding="utf-8"?>
<sst xmlns="http://schemas.openxmlformats.org/spreadsheetml/2006/main" count="42" uniqueCount="39">
  <si>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</si>
  <si>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</si>
  <si>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</si>
  <si>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</si>
  <si>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</si>
  <si>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</si>
  <si>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</si>
  <si>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</si>
  <si>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</si>
  <si>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</si>
  <si>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</si>
  <si>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</si>
  <si>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</si>
  <si>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</si>
  <si>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</si>
  <si>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</si>
  <si>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</si>
  <si>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</si>
  <si>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</si>
  <si>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</si>
  <si>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</si>
  <si>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</si>
  <si>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</si>
  <si>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</si>
  <si>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</si>
  <si>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</si>
  <si>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</si>
  <si>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</si>
  <si>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</si>
  <si>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</si>
  <si>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</si>
  <si>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</si>
  <si>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</si>
  <si>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</si>
  <si>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т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</si>
  <si>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</si>
  <si>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Лом алюминия смешанный</t>
  </si>
  <si>
    <t>кг</t>
  </si>
  <si>
    <t>427 кг / 35,449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</si>
</sst>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266700</xdr:colOff>
      <xdr:row>17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19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19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19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22</xdr:row>
      <xdr:rowOff>152400</xdr:rowOff>
    </xdr:from>
    <xdr:to>
      <xdr:col>1</xdr:col>
      <xdr:colOff>2847975</xdr:colOff>
      <xdr:row>24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21</xdr:row>
      <xdr:rowOff>190500</xdr:rowOff>
    </xdr:from>
    <xdr:to>
      <xdr:col>4</xdr:col>
      <xdr:colOff>676275</xdr:colOff>
      <xdr:row>22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19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19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19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zoomScaleSheetLayoutView="70" workbookViewId="0">
      <selection activeCell="F26" sqref="F26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9" t="s">
        <v>20</v>
      </c>
      <c r="K2" s="39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36</v>
      </c>
      <c r="C13" s="14">
        <v>20199622</v>
      </c>
      <c r="D13" s="12" t="s">
        <v>37</v>
      </c>
      <c r="E13" s="37">
        <v>427</v>
      </c>
      <c r="F13" s="43" t="s">
        <v>35</v>
      </c>
      <c r="G13" s="11"/>
      <c r="H13" s="21">
        <f>ROUND(G13*E13,2)</f>
        <v>0</v>
      </c>
      <c r="I13" s="22">
        <f>J13-H13</f>
        <v>0</v>
      </c>
      <c r="J13" s="21">
        <f>H13</f>
        <v>0</v>
      </c>
      <c r="K13" s="40" t="s">
        <v>26</v>
      </c>
      <c r="L13" s="1"/>
      <c r="M13" s="1"/>
    </row>
    <row r="14" spans="1:13" ht="48" customHeight="1" x14ac:dyDescent="0.3">
      <c r="A14" s="19">
        <v>2</v>
      </c>
      <c r="B14" s="9" t="s">
        <v>30</v>
      </c>
      <c r="C14" s="14">
        <v>20557016</v>
      </c>
      <c r="D14" s="10" t="s">
        <v>34</v>
      </c>
      <c r="E14" s="37">
        <v>5.6000000000000001E-2</v>
      </c>
      <c r="F14" s="44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H14</f>
        <v>0</v>
      </c>
      <c r="K14" s="41"/>
      <c r="L14" s="1"/>
      <c r="M14" s="1"/>
    </row>
    <row r="15" spans="1:13" ht="48" customHeight="1" x14ac:dyDescent="0.3">
      <c r="A15" s="19">
        <v>3</v>
      </c>
      <c r="B15" s="9" t="s">
        <v>31</v>
      </c>
      <c r="C15" s="14">
        <v>20557021</v>
      </c>
      <c r="D15" s="10" t="s">
        <v>34</v>
      </c>
      <c r="E15" s="37">
        <v>7.73</v>
      </c>
      <c r="F15" s="44"/>
      <c r="G15" s="11"/>
      <c r="H15" s="21">
        <f t="shared" ref="H15:H16" si="2">ROUND(G15*E15,2)</f>
        <v>0</v>
      </c>
      <c r="I15" s="22">
        <f t="shared" ref="I15:I16" si="3">J15-H15</f>
        <v>0</v>
      </c>
      <c r="J15" s="21">
        <f>H15</f>
        <v>0</v>
      </c>
      <c r="K15" s="41"/>
      <c r="L15" s="1"/>
      <c r="M15" s="1"/>
    </row>
    <row r="16" spans="1:13" ht="48" customHeight="1" x14ac:dyDescent="0.3">
      <c r="A16" s="19">
        <v>4</v>
      </c>
      <c r="B16" s="9" t="s">
        <v>32</v>
      </c>
      <c r="C16" s="14">
        <v>20556456</v>
      </c>
      <c r="D16" s="10" t="s">
        <v>34</v>
      </c>
      <c r="E16" s="37">
        <v>19.672999999999998</v>
      </c>
      <c r="F16" s="44"/>
      <c r="G16" s="11"/>
      <c r="H16" s="21">
        <f t="shared" si="2"/>
        <v>0</v>
      </c>
      <c r="I16" s="22">
        <f t="shared" si="3"/>
        <v>0</v>
      </c>
      <c r="J16" s="21">
        <f>H16</f>
        <v>0</v>
      </c>
      <c r="K16" s="41"/>
      <c r="L16" s="1"/>
      <c r="M16" s="1"/>
    </row>
    <row r="17" spans="1:13" ht="48" customHeight="1" x14ac:dyDescent="0.3">
      <c r="A17" s="19">
        <v>5</v>
      </c>
      <c r="B17" s="9" t="s">
        <v>33</v>
      </c>
      <c r="C17" s="14">
        <v>20556460</v>
      </c>
      <c r="D17" s="10" t="s">
        <v>34</v>
      </c>
      <c r="E17" s="37">
        <v>7.99</v>
      </c>
      <c r="F17" s="42"/>
      <c r="G17" s="11"/>
      <c r="H17" s="21">
        <f t="shared" ref="H17" si="4">ROUND(G17*E17,2)</f>
        <v>0</v>
      </c>
      <c r="I17" s="22">
        <f t="shared" ref="I17" si="5">J17-H17</f>
        <v>0</v>
      </c>
      <c r="J17" s="21">
        <f>H17</f>
        <v>0</v>
      </c>
      <c r="K17" s="42"/>
      <c r="L17" s="1"/>
      <c r="M17" s="1"/>
    </row>
    <row r="18" spans="1:13" ht="25.5" customHeight="1" x14ac:dyDescent="0.3">
      <c r="A18" s="18"/>
      <c r="B18" s="23" t="s">
        <v>6</v>
      </c>
      <c r="C18" s="33"/>
      <c r="D18" s="24"/>
      <c r="E18" s="45" t="s">
        <v>38</v>
      </c>
      <c r="F18" s="23"/>
      <c r="G18" s="25"/>
      <c r="H18" s="26">
        <f>SUM(H13:H17)</f>
        <v>0</v>
      </c>
      <c r="I18" s="26">
        <f>SUM(I13:I17)</f>
        <v>0</v>
      </c>
      <c r="J18" s="26">
        <f>SUM(J13:J17)</f>
        <v>0</v>
      </c>
      <c r="K18" s="27"/>
      <c r="L18" s="1"/>
      <c r="M18" s="1"/>
    </row>
    <row r="20" spans="1:13" ht="15" customHeight="1" x14ac:dyDescent="0.3">
      <c r="A20" s="38" t="s">
        <v>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3" ht="15" customHeight="1" x14ac:dyDescent="0.3">
      <c r="A21" s="28"/>
      <c r="B21" s="28"/>
      <c r="C21" s="29"/>
      <c r="D21" s="29"/>
      <c r="E21" s="28"/>
      <c r="F21" s="28"/>
      <c r="G21" s="28"/>
      <c r="H21" s="28"/>
      <c r="I21" s="28"/>
      <c r="J21" s="28"/>
      <c r="K21" s="28"/>
    </row>
    <row r="22" spans="1:13" ht="21" customHeight="1" x14ac:dyDescent="0.3"/>
    <row r="23" spans="1:13" x14ac:dyDescent="0.3">
      <c r="B23" s="30" t="s">
        <v>7</v>
      </c>
      <c r="C23" s="34"/>
      <c r="J23" s="31" t="s">
        <v>8</v>
      </c>
    </row>
    <row r="24" spans="1:13" ht="9" customHeight="1" x14ac:dyDescent="0.3">
      <c r="B24" s="7"/>
      <c r="J24" s="32"/>
      <c r="K24" s="32"/>
      <c r="L24" s="32"/>
    </row>
    <row r="25" spans="1:13" x14ac:dyDescent="0.3">
      <c r="A25" s="2"/>
      <c r="B25" s="6"/>
      <c r="C25" s="35"/>
      <c r="J25" s="6" t="s">
        <v>21</v>
      </c>
    </row>
    <row r="26" spans="1:13" x14ac:dyDescent="0.3">
      <c r="A26" s="2"/>
      <c r="B26" s="4"/>
      <c r="C26" s="36"/>
      <c r="J26" s="4" t="s">
        <v>22</v>
      </c>
    </row>
    <row r="27" spans="1:13" x14ac:dyDescent="0.3">
      <c r="A27" s="2"/>
      <c r="B27" s="4"/>
      <c r="C27" s="36"/>
      <c r="J27" s="4"/>
    </row>
    <row r="28" spans="1:13" x14ac:dyDescent="0.3">
      <c r="A28" s="2"/>
      <c r="B28" s="6"/>
      <c r="C28" s="35"/>
      <c r="J28" s="6"/>
    </row>
    <row r="29" spans="1:13" ht="22.5" customHeight="1" x14ac:dyDescent="0.3">
      <c r="A29" s="2"/>
      <c r="B29" s="7" t="s">
        <v>12</v>
      </c>
      <c r="J29" s="6" t="s">
        <v>13</v>
      </c>
      <c r="K29" s="2" t="s">
        <v>25</v>
      </c>
    </row>
    <row r="30" spans="1:13" ht="27" customHeight="1" x14ac:dyDescent="0.3">
      <c r="A30" s="2"/>
      <c r="B30" s="7" t="s">
        <v>28</v>
      </c>
      <c r="J30" s="6" t="s">
        <v>29</v>
      </c>
    </row>
  </sheetData>
  <mergeCells count="4">
    <mergeCell ref="A20:K20"/>
    <mergeCell ref="J2:K2"/>
    <mergeCell ref="K13:K17"/>
    <mergeCell ref="F13:F17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2019-06-18T13:31:32Z</dcterms:modified>
</cp:coreProperties>
</file>